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5315" windowHeight="62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Лист1!$A$2:$H$86</definedName>
  </definedNames>
  <calcPr calcId="145621"/>
</workbook>
</file>

<file path=xl/calcChain.xml><?xml version="1.0" encoding="utf-8"?>
<calcChain xmlns="http://schemas.openxmlformats.org/spreadsheetml/2006/main">
  <c r="H31" i="1" l="1"/>
  <c r="H72" i="1"/>
  <c r="H68" i="1"/>
  <c r="H71" i="1"/>
  <c r="H70" i="1"/>
  <c r="H17" i="1"/>
  <c r="H16" i="1"/>
  <c r="H9" i="1"/>
  <c r="H8" i="1"/>
  <c r="H79" i="1"/>
  <c r="H67" i="1"/>
  <c r="H66" i="1"/>
  <c r="H11" i="1"/>
  <c r="H12" i="1"/>
  <c r="H13" i="1"/>
  <c r="H14" i="1"/>
  <c r="H15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6" i="1"/>
  <c r="H57" i="1"/>
  <c r="H58" i="1"/>
  <c r="H59" i="1"/>
  <c r="H60" i="1"/>
  <c r="H61" i="1"/>
  <c r="H62" i="1"/>
  <c r="H63" i="1"/>
  <c r="H64" i="1"/>
  <c r="H65" i="1"/>
  <c r="H69" i="1"/>
  <c r="H73" i="1"/>
  <c r="H74" i="1"/>
  <c r="H75" i="1"/>
  <c r="H76" i="1"/>
  <c r="H77" i="1"/>
  <c r="H78" i="1"/>
  <c r="H10" i="1"/>
  <c r="H80" i="1" l="1"/>
  <c r="H81" i="1" l="1"/>
  <c r="H82" i="1" s="1"/>
</calcChain>
</file>

<file path=xl/sharedStrings.xml><?xml version="1.0" encoding="utf-8"?>
<sst xmlns="http://schemas.openxmlformats.org/spreadsheetml/2006/main" count="217" uniqueCount="124">
  <si>
    <t>Номер</t>
  </si>
  <si>
    <t>Поз.ПСД</t>
  </si>
  <si>
    <t>Шифър</t>
  </si>
  <si>
    <t>Наименование</t>
  </si>
  <si>
    <t>мярка</t>
  </si>
  <si>
    <t>К-во</t>
  </si>
  <si>
    <t>цена</t>
  </si>
  <si>
    <t>стойност</t>
  </si>
  <si>
    <t>8462300000</t>
  </si>
  <si>
    <t>ИЗВАЖДАНЕ НА ВРАТИ И ПРОЗОРЦИ ОТ ЗИД - ВСИЧКИ ВИДОВЕ</t>
  </si>
  <si>
    <t>бр.</t>
  </si>
  <si>
    <t>8440445000</t>
  </si>
  <si>
    <t>ДЕМОНТИРАНЕ ВС.ВИДОВЕ ТОАЛЕТНИ ЧИНИИ</t>
  </si>
  <si>
    <t>8440010000</t>
  </si>
  <si>
    <t>ДЕМОНТИРАНЕ ПОЦИНКОВАНИ ТРЪБИ В СГРАДИ  1/2''</t>
  </si>
  <si>
    <t>м</t>
  </si>
  <si>
    <t>8440059000</t>
  </si>
  <si>
    <t>ДЕМОНТИРАНЕ БАТЕРИЯ ЗА КУХНЕНСКИ МИВКИ, ТОАЛЕТНИ МИВКИ, СТЕННИ 1/2''</t>
  </si>
  <si>
    <t>*000000003</t>
  </si>
  <si>
    <t>ДЕМОНТАЖ  ЛАМПИ</t>
  </si>
  <si>
    <t>8413602200</t>
  </si>
  <si>
    <t>ДЕМОНТАЖ ОБЛИЦОВКА НА ФАЯНСОВИ И ТЕРАКОТНИ ПЛОЧИ ПО СТЕНИ И ПОДОВЕ - 15/15 - РЦ</t>
  </si>
  <si>
    <t>м2</t>
  </si>
  <si>
    <t>8602142150</t>
  </si>
  <si>
    <t>НАСТИЛКА ОТ ТЕРАКОТ</t>
  </si>
  <si>
    <t>8102121020</t>
  </si>
  <si>
    <t>ФАЯНСОВА ОБЛИЦОВКА ПРАВИ ПЛОСКОСТИ-СТЕНИ И КР.МИВКИ НА ЦИМ.МЛЯКО &lt;&lt;02-12-002&gt;&gt;</t>
  </si>
  <si>
    <t>*925300005</t>
  </si>
  <si>
    <t>ОКАЧЕН ТАВАН</t>
  </si>
  <si>
    <t>8520611000</t>
  </si>
  <si>
    <t>РЕМОНТ НА ЦИМЕНТО-ВАРОВА МАЗИЛКА-ГЛАДКА</t>
  </si>
  <si>
    <t>8102131100</t>
  </si>
  <si>
    <t>ВЪТРЕШНА ВАРОВА МАЗИЛКА ПО СТЕНИ  &lt;&lt;02-13-010&gt;&gt;</t>
  </si>
  <si>
    <t>8414800000</t>
  </si>
  <si>
    <t>ОЧУКВАНЕ НА ВАРОЦИМЕНТОВА МАЗИЛКА - РЦ</t>
  </si>
  <si>
    <t>8102162010</t>
  </si>
  <si>
    <t>ГРУНДИРАНЕ В/У МАЗИЛКА &lt;&lt;02-16-006&gt;&gt;</t>
  </si>
  <si>
    <t>*000000002</t>
  </si>
  <si>
    <t>8412290000</t>
  </si>
  <si>
    <t>ВЪТРЕШНО РАБОТНО СКЕЛЕ ЗА ЗИДАРИЙ И МАЗИЛКИ ПРИ Нт4М - РЦ</t>
  </si>
  <si>
    <t>8102307130</t>
  </si>
  <si>
    <t>ДОСТАВКА И МОНТАЖ ВЪТРЕШНИ  ВРАТИ  &lt;&lt;02-30-107&gt;&gt;</t>
  </si>
  <si>
    <t>8413550000</t>
  </si>
  <si>
    <t>ОБЛИЦОВКА С ТЕРАКОТНИ ПЛОЧИ -  ПО ПЕРВАЗИ ФРИЗОВЕ ПОЯСИ, - РЦ</t>
  </si>
  <si>
    <t>8241121101</t>
  </si>
  <si>
    <t>МОНТАЖ ПАНЕЛНИ РАДИАТОРИ ПО МОД.СВАЛ.И КАЧВ.ДЪЛЖ.ДО 1600ММ ЕДНОПАНЕЛНИ</t>
  </si>
  <si>
    <t>8430001000</t>
  </si>
  <si>
    <t>НАПРАВА НА УЛЕИ В СТАРА ТУХЛЕНА ЗИДАРИЯ С РАЗМЕРИ  /В СМ./ ДО 5/5</t>
  </si>
  <si>
    <t>8440444000</t>
  </si>
  <si>
    <t>8247553110</t>
  </si>
  <si>
    <t>8440477000</t>
  </si>
  <si>
    <t>8440389000</t>
  </si>
  <si>
    <t>8440379000</t>
  </si>
  <si>
    <t>8440001000</t>
  </si>
  <si>
    <t>МОНТИРАНЕ ТРЪБИ PPR С ФАСОННИ ЧАСТИ В СГРАДИ</t>
  </si>
  <si>
    <t>8440332000</t>
  </si>
  <si>
    <t>8440350000</t>
  </si>
  <si>
    <t>МОНТИРАНЕ   ВСИЧКИ ВИДОВЕ PVC ФАСОННИ ЧАСТИ ЗА КАНАЛИЗАЦИЯ ДО н50ММ</t>
  </si>
  <si>
    <t>8440336000</t>
  </si>
  <si>
    <t>8440351000</t>
  </si>
  <si>
    <t>МОНТИРАНЕ   ВСИЧКИ ВИДОВЕ PVC ФАСОННИ ЧАСТИ ЗА КАНАЛИЗАЦИЯ ДО н110ММ</t>
  </si>
  <si>
    <t>*000000004</t>
  </si>
  <si>
    <t>ЛАЙСНА ЗА ПРЕХОД В НАСТИЛКА</t>
  </si>
  <si>
    <t>8430623000</t>
  </si>
  <si>
    <t>8211261000</t>
  </si>
  <si>
    <t>8211211100</t>
  </si>
  <si>
    <t>8211251001</t>
  </si>
  <si>
    <t>8211281124</t>
  </si>
  <si>
    <t>ЛАМПЕН ИЗЛАЗ ТРЪБИ БЕРГМ.БЕЛИ ПОД МАЗИЛКА ПВ ДО 7М</t>
  </si>
  <si>
    <t>8211283104</t>
  </si>
  <si>
    <t>КОНТАКТЕН ИЗЛАЗ ТРЪБИ БЕРГМ.БЕЛИ ПОД МАЗИЛКА ПВ ДО 10М</t>
  </si>
  <si>
    <t>8440086000</t>
  </si>
  <si>
    <t>8242471810</t>
  </si>
  <si>
    <t>8440412000</t>
  </si>
  <si>
    <t>*000000001</t>
  </si>
  <si>
    <t>8247643110</t>
  </si>
  <si>
    <t>ВЕНТ.ШАПКИ ЗА ОТДУШНИЦИ НА КАНАЛИЗ. И СМЕТОПРОВ. ф125 ОБИКН.ПОКРИВИ</t>
  </si>
  <si>
    <t>8468200000</t>
  </si>
  <si>
    <t>НАТОВАРВАНЕ И ИЗВОЗВАНЕ НА ОТПАДЪЦИ</t>
  </si>
  <si>
    <t>м3</t>
  </si>
  <si>
    <t>ДДС 20%</t>
  </si>
  <si>
    <t>Стая за тренировка по борбa</t>
  </si>
  <si>
    <t>ШПАКЛОВКА С ПОДХОДЯЩ МАТЕРИАЛ ПО СТЕНИ</t>
  </si>
  <si>
    <t xml:space="preserve">ДОСТАВКА И МОНТАЖ РЪБОХРАНИТЕЛИ </t>
  </si>
  <si>
    <t>ОБРЪЩАНЕ НА ПРОЗОРЦИ С ВЦ. МАЗИЛКА ШИР. ДО 40 СМ. ВКЛ. ШАКЛОВКА С ГИПС</t>
  </si>
  <si>
    <t>ПОДМЯНА НА ОСВЕТИТЕЛНИ ТЕЛА 60/60</t>
  </si>
  <si>
    <t>ВЪТРЕШНА ВАРОВА МАЗИЛКА ПО СТЕНИ И ТАВАНИ &lt;&lt;02-13-010&gt;&gt;</t>
  </si>
  <si>
    <t>БОЯДИСВАНЕ С ЛАТЕКСОВА БОЯ ПО СТЕНИ И ТАВАНИ</t>
  </si>
  <si>
    <t xml:space="preserve">САМОРАЗЛИВНА ЗАМАЗКА </t>
  </si>
  <si>
    <t>ПЯЪЧНО-ЦИМЕНТОВА  ЗАМАЗКА ПО ПОДОВЕ</t>
  </si>
  <si>
    <t>ДОСТАВКА И МОНТАЖ НА ПЕРВАЗИ PVC С КАНАЛ ВКЛ. ЪГЛИ И ТАПИ</t>
  </si>
  <si>
    <t>ДОСТАВКА И ПОЛАГАНЕ НА ЛАМИНИРАН ПАРКЕТ А3 вкл. ПОДЛОЖКА XPS 3MM</t>
  </si>
  <si>
    <t>ЦОКЪЛ ОТ ТЕРАКОТ</t>
  </si>
  <si>
    <t>ДОСТАВКА И МОНТАЖ НА КЛЮЧОВЕ И КОНТАКТИ</t>
  </si>
  <si>
    <t>Тоалетни и съблекалня</t>
  </si>
  <si>
    <t xml:space="preserve">ГИПСОКАРТОН ЗА ОБЛИЦОВКА ТРЪБИ НА КОНСТРУКЦИЯ </t>
  </si>
  <si>
    <t>ДОСТАВКА И МОНТАЖ КЛЮЧОВЕ И КОНТАКТИ</t>
  </si>
  <si>
    <t>ДОСТАВКА И МОНТАЖ КУТИЯ РАЗКЛОНИТЕЛНА СКРИТА КРЪГЛА БЯЛА</t>
  </si>
  <si>
    <t>ДОСТАВКА И МОНТАЖ ОСВЕТИТЕЛНО ТЯЛО ''EXIT''</t>
  </si>
  <si>
    <t>ДОСТАВКА И МОНТАЖ   САМОСТОЯТЕЛНА ФИТИНГА В  ИНСТАЛАЦИЯ 1/2'', 3/4'', 1'', 1 1/4''</t>
  </si>
  <si>
    <t>ДОСТАВКА И М-Ж СУШОАРИ</t>
  </si>
  <si>
    <t>ДОСТАВКА И МОНТИРАНЕ НА ОГЛЕДАЛО НАД ТОАЛЕТНА МИВКА</t>
  </si>
  <si>
    <t>ДОСТАВКА И МОНТАЖ ЗАКАЧАЛКИ</t>
  </si>
  <si>
    <t xml:space="preserve">Общо </t>
  </si>
  <si>
    <t>Стойност с ДДС</t>
  </si>
  <si>
    <t>Неотложни ремонтни работи в СУ" Христо Ботев" с.Чепинци,общ. Рудозем</t>
  </si>
  <si>
    <t>Количествено-стойностна сметка</t>
  </si>
  <si>
    <t xml:space="preserve">ДЕМОНТАЖ НА МОЗАЙКА </t>
  </si>
  <si>
    <t>РАЗКЪРТВАНЕ НА КОМПРОМЕТИРАНА СТОМАНОБЕТОНОВА ПЛОЧА</t>
  </si>
  <si>
    <t>НАПРАВА НА АРМИРНА БЕТОНОВА НАСТИЛКА С ДЕБ.10СМ</t>
  </si>
  <si>
    <t>ДОСТАВКА И МОНТИРАНЕ ВСИЧКИ ВИДОВЕ ТОАЛЕТНИ МИВКИ, ОБ.ТОАЛЕТЕН СИФОН</t>
  </si>
  <si>
    <t xml:space="preserve">ДОСТАВКА И МОНТАЖ НА СМЕСИТЕЛНИ БАТЕРИИ ЗА ТОАЛ.КУХНЕНСКИ МИВКИ,СТЕННИ </t>
  </si>
  <si>
    <t>ДОСТАВКА И МОНТИРАНЕ НА СТЕНЕН ПИСОАР КОМПЛЕКТ</t>
  </si>
  <si>
    <t>ДОСТАВКА И МОНТАЖ НА МОНОБЛОК</t>
  </si>
  <si>
    <t>ДОСТАВКА И МОНТИРАНЕ  НА МОНОБЛОК С БИДЕ</t>
  </si>
  <si>
    <t>МОНТИРАНЕ   PVC ТРЪБИ БЕЗ МУФИ СЪС ЗАЛЕПЕНА ВРЪЗКА ЗА КАНАЛИЗАЦИЯ 2ц6АТМ,н160ММ</t>
  </si>
  <si>
    <t>МОНТИРАНЕ   PVC ТРЪБИ БЕЗ МУФИ СЪС ЗАЛЕПЕНА ВРЪЗКА ЗА КАНАЛИЗАЦИЯ 2ц6АТМ, 50ММ</t>
  </si>
  <si>
    <t>ДОСТАВКА И МОНТАЖ НА  ОСВЕТИТЕЛНО ТЯЛО LED</t>
  </si>
  <si>
    <t>ПОДМЯНА НА ЕТАЖНО ТАБЛО ВКЛ. ОБОРУДВАНЕ</t>
  </si>
  <si>
    <t>ДОСТВКА И ПОЛАГАНЕ НА СВТ 3Х2.5 СКРИТО В МАЗИЛКА</t>
  </si>
  <si>
    <t>ПОМАЗВАНЕ НА УЛЕИ ЗА ИНСТАЛАЦИЯ ДО 5/5 С ВЦ. РАЗТВОР</t>
  </si>
  <si>
    <t>Съставил:</t>
  </si>
  <si>
    <t xml:space="preserve">                  /……………………………….../</t>
  </si>
  <si>
    <t>Образец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</si>
</sst>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1" xfId="0" applyNumberFormat="1" applyBorder="1"/>
    <xf numFmtId="0" fontId="1" fillId="0" borderId="0" xfId="0" applyFont="1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quotePrefix="1" applyBorder="1" applyAlignment="1">
      <alignment wrapText="1"/>
    </xf>
    <xf numFmtId="0" fontId="0" fillId="0" borderId="1" xfId="0" quotePrefix="1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2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0" fillId="0" borderId="1" xfId="0" quotePrefix="1" applyBorder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 applyAlignment="1">
      <alignment horizontal="left"/>
    </xf>
    <xf numFmtId="2" fontId="1" fillId="3" borderId="1" xfId="0" applyNumberFormat="1" applyFont="1" applyFill="1" applyBorder="1"/>
    <xf numFmtId="0" fontId="1" fillId="3" borderId="1" xfId="0" applyFont="1" applyFill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zoomScaleNormal="100" workbookViewId="0">
      <selection activeCell="O84" sqref="O84"/>
    </sheetView>
  </sheetViews>
  <sheetFormatPr defaultRowHeight="15" x14ac:dyDescent="0.25"/>
  <cols>
    <col min="1" max="1" width="7.140625" style="6" customWidth="1"/>
    <col min="2" max="2" width="5.140625" hidden="1" customWidth="1"/>
    <col min="3" max="3" width="11.28515625" hidden="1" customWidth="1"/>
    <col min="4" max="4" width="68.7109375" customWidth="1"/>
    <col min="5" max="5" width="6.85546875" style="6" customWidth="1"/>
    <col min="6" max="6" width="7" style="6" customWidth="1"/>
    <col min="7" max="7" width="8.85546875" style="6"/>
  </cols>
  <sheetData>
    <row r="1" spans="1:8" x14ac:dyDescent="0.25">
      <c r="G1" s="24" t="s">
        <v>123</v>
      </c>
      <c r="H1" s="24"/>
    </row>
    <row r="3" spans="1:8" ht="18.75" x14ac:dyDescent="0.3">
      <c r="D3" s="23" t="s">
        <v>105</v>
      </c>
    </row>
    <row r="5" spans="1:8" x14ac:dyDescent="0.25">
      <c r="D5" s="8" t="s">
        <v>106</v>
      </c>
    </row>
    <row r="6" spans="1:8" ht="26.45" customHeight="1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7</v>
      </c>
    </row>
    <row r="7" spans="1:8" x14ac:dyDescent="0.25">
      <c r="A7" s="4"/>
      <c r="B7" s="1"/>
      <c r="C7" s="1"/>
      <c r="D7" s="5" t="s">
        <v>94</v>
      </c>
      <c r="E7" s="4"/>
      <c r="F7" s="4"/>
      <c r="G7" s="4"/>
      <c r="H7" s="1"/>
    </row>
    <row r="8" spans="1:8" s="17" customFormat="1" x14ac:dyDescent="0.25">
      <c r="A8" s="11">
        <v>1</v>
      </c>
      <c r="B8" s="12">
        <v>1</v>
      </c>
      <c r="C8" s="13" t="s">
        <v>8</v>
      </c>
      <c r="D8" s="13" t="s">
        <v>107</v>
      </c>
      <c r="E8" s="14" t="s">
        <v>22</v>
      </c>
      <c r="F8" s="11">
        <v>56</v>
      </c>
      <c r="G8" s="15">
        <v>0</v>
      </c>
      <c r="H8" s="16">
        <f>F8*G8</f>
        <v>0</v>
      </c>
    </row>
    <row r="9" spans="1:8" s="17" customFormat="1" x14ac:dyDescent="0.25">
      <c r="A9" s="11">
        <v>2</v>
      </c>
      <c r="B9" s="12">
        <v>1</v>
      </c>
      <c r="C9" s="13" t="s">
        <v>8</v>
      </c>
      <c r="D9" s="13" t="s">
        <v>108</v>
      </c>
      <c r="E9" s="14" t="s">
        <v>22</v>
      </c>
      <c r="F9" s="11">
        <v>56</v>
      </c>
      <c r="G9" s="15">
        <v>0</v>
      </c>
      <c r="H9" s="16">
        <f>F9*G9</f>
        <v>0</v>
      </c>
    </row>
    <row r="10" spans="1:8" s="17" customFormat="1" x14ac:dyDescent="0.25">
      <c r="A10" s="11">
        <v>3</v>
      </c>
      <c r="B10" s="12">
        <v>1</v>
      </c>
      <c r="C10" s="13" t="s">
        <v>8</v>
      </c>
      <c r="D10" s="13" t="s">
        <v>9</v>
      </c>
      <c r="E10" s="14" t="s">
        <v>10</v>
      </c>
      <c r="F10" s="11">
        <v>11</v>
      </c>
      <c r="G10" s="15">
        <v>0</v>
      </c>
      <c r="H10" s="16">
        <f>F10*G10</f>
        <v>0</v>
      </c>
    </row>
    <row r="11" spans="1:8" s="17" customFormat="1" x14ac:dyDescent="0.25">
      <c r="A11" s="11">
        <v>4</v>
      </c>
      <c r="B11" s="12">
        <v>2</v>
      </c>
      <c r="C11" s="13" t="s">
        <v>11</v>
      </c>
      <c r="D11" s="13" t="s">
        <v>12</v>
      </c>
      <c r="E11" s="14" t="s">
        <v>10</v>
      </c>
      <c r="F11" s="11">
        <v>2</v>
      </c>
      <c r="G11" s="15">
        <v>0</v>
      </c>
      <c r="H11" s="16">
        <f t="shared" ref="H11:H78" si="0">F11*G11</f>
        <v>0</v>
      </c>
    </row>
    <row r="12" spans="1:8" s="17" customFormat="1" x14ac:dyDescent="0.25">
      <c r="A12" s="11">
        <v>5</v>
      </c>
      <c r="B12" s="12">
        <v>3</v>
      </c>
      <c r="C12" s="13" t="s">
        <v>13</v>
      </c>
      <c r="D12" s="13" t="s">
        <v>14</v>
      </c>
      <c r="E12" s="14" t="s">
        <v>15</v>
      </c>
      <c r="F12" s="11">
        <v>23</v>
      </c>
      <c r="G12" s="15">
        <v>0</v>
      </c>
      <c r="H12" s="16">
        <f t="shared" si="0"/>
        <v>0</v>
      </c>
    </row>
    <row r="13" spans="1:8" s="17" customFormat="1" ht="30" x14ac:dyDescent="0.25">
      <c r="A13" s="11">
        <v>6</v>
      </c>
      <c r="B13" s="12">
        <v>4</v>
      </c>
      <c r="C13" s="13" t="s">
        <v>16</v>
      </c>
      <c r="D13" s="13" t="s">
        <v>17</v>
      </c>
      <c r="E13" s="14" t="s">
        <v>10</v>
      </c>
      <c r="F13" s="11">
        <v>3</v>
      </c>
      <c r="G13" s="15">
        <v>0</v>
      </c>
      <c r="H13" s="16">
        <f t="shared" si="0"/>
        <v>0</v>
      </c>
    </row>
    <row r="14" spans="1:8" s="17" customFormat="1" x14ac:dyDescent="0.25">
      <c r="A14" s="11">
        <v>7</v>
      </c>
      <c r="B14" s="12">
        <v>5</v>
      </c>
      <c r="C14" s="13" t="s">
        <v>18</v>
      </c>
      <c r="D14" s="13" t="s">
        <v>19</v>
      </c>
      <c r="E14" s="14" t="s">
        <v>10</v>
      </c>
      <c r="F14" s="11">
        <v>10</v>
      </c>
      <c r="G14" s="15">
        <v>0</v>
      </c>
      <c r="H14" s="16">
        <f t="shared" si="0"/>
        <v>0</v>
      </c>
    </row>
    <row r="15" spans="1:8" s="17" customFormat="1" ht="30" x14ac:dyDescent="0.25">
      <c r="A15" s="11">
        <v>8</v>
      </c>
      <c r="B15" s="12">
        <v>6</v>
      </c>
      <c r="C15" s="13" t="s">
        <v>20</v>
      </c>
      <c r="D15" s="13" t="s">
        <v>21</v>
      </c>
      <c r="E15" s="14" t="s">
        <v>22</v>
      </c>
      <c r="F15" s="11">
        <v>145</v>
      </c>
      <c r="G15" s="15">
        <v>0</v>
      </c>
      <c r="H15" s="16">
        <f t="shared" si="0"/>
        <v>0</v>
      </c>
    </row>
    <row r="16" spans="1:8" s="17" customFormat="1" x14ac:dyDescent="0.25">
      <c r="A16" s="11">
        <v>9</v>
      </c>
      <c r="B16" s="12"/>
      <c r="C16" s="13"/>
      <c r="D16" s="13" t="s">
        <v>109</v>
      </c>
      <c r="E16" s="14" t="s">
        <v>22</v>
      </c>
      <c r="F16" s="11">
        <v>56</v>
      </c>
      <c r="G16" s="15">
        <v>0</v>
      </c>
      <c r="H16" s="16">
        <f t="shared" si="0"/>
        <v>0</v>
      </c>
    </row>
    <row r="17" spans="1:8" s="17" customFormat="1" x14ac:dyDescent="0.25">
      <c r="A17" s="11">
        <v>10</v>
      </c>
      <c r="B17" s="12"/>
      <c r="C17" s="12"/>
      <c r="D17" s="18" t="s">
        <v>89</v>
      </c>
      <c r="E17" s="19" t="s">
        <v>22</v>
      </c>
      <c r="F17" s="20">
        <v>56</v>
      </c>
      <c r="G17" s="15">
        <v>0</v>
      </c>
      <c r="H17" s="16">
        <f t="shared" ref="H17" si="1">F17*G17</f>
        <v>0</v>
      </c>
    </row>
    <row r="18" spans="1:8" s="17" customFormat="1" x14ac:dyDescent="0.25">
      <c r="A18" s="11">
        <v>11</v>
      </c>
      <c r="B18" s="12">
        <v>7</v>
      </c>
      <c r="C18" s="13" t="s">
        <v>23</v>
      </c>
      <c r="D18" s="13" t="s">
        <v>24</v>
      </c>
      <c r="E18" s="14" t="s">
        <v>22</v>
      </c>
      <c r="F18" s="11">
        <v>56</v>
      </c>
      <c r="G18" s="15">
        <v>0</v>
      </c>
      <c r="H18" s="16">
        <f t="shared" si="0"/>
        <v>0</v>
      </c>
    </row>
    <row r="19" spans="1:8" s="17" customFormat="1" ht="30" x14ac:dyDescent="0.25">
      <c r="A19" s="11">
        <v>12</v>
      </c>
      <c r="B19" s="12">
        <v>8</v>
      </c>
      <c r="C19" s="13" t="s">
        <v>25</v>
      </c>
      <c r="D19" s="13" t="s">
        <v>26</v>
      </c>
      <c r="E19" s="14" t="s">
        <v>22</v>
      </c>
      <c r="F19" s="11">
        <v>145</v>
      </c>
      <c r="G19" s="15">
        <v>0</v>
      </c>
      <c r="H19" s="16">
        <f t="shared" si="0"/>
        <v>0</v>
      </c>
    </row>
    <row r="20" spans="1:8" s="17" customFormat="1" x14ac:dyDescent="0.25">
      <c r="A20" s="11">
        <v>13</v>
      </c>
      <c r="B20" s="12">
        <v>9</v>
      </c>
      <c r="C20" s="13" t="s">
        <v>27</v>
      </c>
      <c r="D20" s="13" t="s">
        <v>28</v>
      </c>
      <c r="E20" s="14" t="s">
        <v>22</v>
      </c>
      <c r="F20" s="11">
        <v>56</v>
      </c>
      <c r="G20" s="15">
        <v>0</v>
      </c>
      <c r="H20" s="16">
        <f t="shared" si="0"/>
        <v>0</v>
      </c>
    </row>
    <row r="21" spans="1:8" s="17" customFormat="1" x14ac:dyDescent="0.25">
      <c r="A21" s="11">
        <v>14</v>
      </c>
      <c r="B21" s="12">
        <v>10</v>
      </c>
      <c r="C21" s="13" t="s">
        <v>29</v>
      </c>
      <c r="D21" s="13" t="s">
        <v>30</v>
      </c>
      <c r="E21" s="14" t="s">
        <v>22</v>
      </c>
      <c r="F21" s="11">
        <v>98</v>
      </c>
      <c r="G21" s="15">
        <v>0</v>
      </c>
      <c r="H21" s="16">
        <f t="shared" si="0"/>
        <v>0</v>
      </c>
    </row>
    <row r="22" spans="1:8" s="17" customFormat="1" x14ac:dyDescent="0.25">
      <c r="A22" s="11">
        <v>15</v>
      </c>
      <c r="B22" s="12">
        <v>11</v>
      </c>
      <c r="C22" s="13" t="s">
        <v>31</v>
      </c>
      <c r="D22" s="13" t="s">
        <v>32</v>
      </c>
      <c r="E22" s="14" t="s">
        <v>22</v>
      </c>
      <c r="F22" s="11">
        <v>85</v>
      </c>
      <c r="G22" s="15">
        <v>0</v>
      </c>
      <c r="H22" s="16">
        <f t="shared" si="0"/>
        <v>0</v>
      </c>
    </row>
    <row r="23" spans="1:8" s="17" customFormat="1" x14ac:dyDescent="0.25">
      <c r="A23" s="11">
        <v>16</v>
      </c>
      <c r="B23" s="12">
        <v>12</v>
      </c>
      <c r="C23" s="13" t="s">
        <v>33</v>
      </c>
      <c r="D23" s="13" t="s">
        <v>34</v>
      </c>
      <c r="E23" s="14" t="s">
        <v>22</v>
      </c>
      <c r="F23" s="11">
        <v>85</v>
      </c>
      <c r="G23" s="15">
        <v>0</v>
      </c>
      <c r="H23" s="16">
        <f t="shared" si="0"/>
        <v>0</v>
      </c>
    </row>
    <row r="24" spans="1:8" s="17" customFormat="1" x14ac:dyDescent="0.25">
      <c r="A24" s="11">
        <v>17</v>
      </c>
      <c r="B24" s="12">
        <v>13</v>
      </c>
      <c r="C24" s="13" t="s">
        <v>35</v>
      </c>
      <c r="D24" s="13" t="s">
        <v>36</v>
      </c>
      <c r="E24" s="14" t="s">
        <v>22</v>
      </c>
      <c r="F24" s="11">
        <v>85</v>
      </c>
      <c r="G24" s="15">
        <v>0</v>
      </c>
      <c r="H24" s="16">
        <f t="shared" si="0"/>
        <v>0</v>
      </c>
    </row>
    <row r="25" spans="1:8" s="17" customFormat="1" x14ac:dyDescent="0.25">
      <c r="A25" s="11">
        <v>18</v>
      </c>
      <c r="B25" s="12">
        <v>14</v>
      </c>
      <c r="C25" s="13" t="s">
        <v>37</v>
      </c>
      <c r="D25" s="13" t="s">
        <v>95</v>
      </c>
      <c r="E25" s="14" t="s">
        <v>22</v>
      </c>
      <c r="F25" s="11">
        <v>18</v>
      </c>
      <c r="G25" s="15">
        <v>0</v>
      </c>
      <c r="H25" s="16">
        <f t="shared" si="0"/>
        <v>0</v>
      </c>
    </row>
    <row r="26" spans="1:8" s="17" customFormat="1" x14ac:dyDescent="0.25">
      <c r="A26" s="11">
        <v>19</v>
      </c>
      <c r="B26" s="12">
        <v>15</v>
      </c>
      <c r="C26" s="13" t="s">
        <v>38</v>
      </c>
      <c r="D26" s="13" t="s">
        <v>39</v>
      </c>
      <c r="E26" s="14" t="s">
        <v>22</v>
      </c>
      <c r="F26" s="11">
        <v>85</v>
      </c>
      <c r="G26" s="15">
        <v>0</v>
      </c>
      <c r="H26" s="16">
        <f t="shared" si="0"/>
        <v>0</v>
      </c>
    </row>
    <row r="27" spans="1:8" s="17" customFormat="1" x14ac:dyDescent="0.25">
      <c r="A27" s="11">
        <v>20</v>
      </c>
      <c r="B27" s="12">
        <v>16</v>
      </c>
      <c r="C27" s="13" t="s">
        <v>40</v>
      </c>
      <c r="D27" s="13" t="s">
        <v>41</v>
      </c>
      <c r="E27" s="14" t="s">
        <v>22</v>
      </c>
      <c r="F27" s="11">
        <v>18</v>
      </c>
      <c r="G27" s="15">
        <v>0</v>
      </c>
      <c r="H27" s="16">
        <f t="shared" si="0"/>
        <v>0</v>
      </c>
    </row>
    <row r="28" spans="1:8" s="17" customFormat="1" x14ac:dyDescent="0.25">
      <c r="A28" s="11">
        <v>21</v>
      </c>
      <c r="B28" s="12">
        <v>17</v>
      </c>
      <c r="C28" s="13" t="s">
        <v>42</v>
      </c>
      <c r="D28" s="13" t="s">
        <v>43</v>
      </c>
      <c r="E28" s="14" t="s">
        <v>15</v>
      </c>
      <c r="F28" s="11">
        <v>56</v>
      </c>
      <c r="G28" s="15">
        <v>0</v>
      </c>
      <c r="H28" s="16">
        <f t="shared" si="0"/>
        <v>0</v>
      </c>
    </row>
    <row r="29" spans="1:8" s="17" customFormat="1" ht="30" x14ac:dyDescent="0.25">
      <c r="A29" s="11">
        <v>22</v>
      </c>
      <c r="B29" s="12">
        <v>18</v>
      </c>
      <c r="C29" s="13" t="s">
        <v>44</v>
      </c>
      <c r="D29" s="13" t="s">
        <v>45</v>
      </c>
      <c r="E29" s="14" t="s">
        <v>10</v>
      </c>
      <c r="F29" s="11">
        <v>8</v>
      </c>
      <c r="G29" s="15">
        <v>0</v>
      </c>
      <c r="H29" s="16">
        <f t="shared" si="0"/>
        <v>0</v>
      </c>
    </row>
    <row r="30" spans="1:8" s="17" customFormat="1" ht="30" x14ac:dyDescent="0.25">
      <c r="A30" s="11">
        <v>23</v>
      </c>
      <c r="B30" s="12">
        <v>19</v>
      </c>
      <c r="C30" s="13" t="s">
        <v>46</v>
      </c>
      <c r="D30" s="13" t="s">
        <v>47</v>
      </c>
      <c r="E30" s="14" t="s">
        <v>15</v>
      </c>
      <c r="F30" s="11">
        <v>112</v>
      </c>
      <c r="G30" s="15">
        <v>0</v>
      </c>
      <c r="H30" s="16">
        <f t="shared" si="0"/>
        <v>0</v>
      </c>
    </row>
    <row r="31" spans="1:8" s="17" customFormat="1" x14ac:dyDescent="0.25">
      <c r="A31" s="11">
        <v>24</v>
      </c>
      <c r="B31" s="12"/>
      <c r="C31" s="13"/>
      <c r="D31" s="13" t="s">
        <v>120</v>
      </c>
      <c r="E31" s="14" t="s">
        <v>15</v>
      </c>
      <c r="F31" s="11">
        <v>112</v>
      </c>
      <c r="G31" s="15">
        <v>0</v>
      </c>
      <c r="H31" s="16">
        <f t="shared" si="0"/>
        <v>0</v>
      </c>
    </row>
    <row r="32" spans="1:8" s="17" customFormat="1" ht="30" x14ac:dyDescent="0.25">
      <c r="A32" s="11">
        <v>25</v>
      </c>
      <c r="B32" s="12">
        <v>20</v>
      </c>
      <c r="C32" s="13" t="s">
        <v>48</v>
      </c>
      <c r="D32" s="13" t="s">
        <v>110</v>
      </c>
      <c r="E32" s="14" t="s">
        <v>10</v>
      </c>
      <c r="F32" s="11">
        <v>4</v>
      </c>
      <c r="G32" s="15">
        <v>0</v>
      </c>
      <c r="H32" s="16">
        <f t="shared" si="0"/>
        <v>0</v>
      </c>
    </row>
    <row r="33" spans="1:8" s="17" customFormat="1" ht="30" x14ac:dyDescent="0.25">
      <c r="A33" s="11">
        <v>26</v>
      </c>
      <c r="B33" s="12">
        <v>21</v>
      </c>
      <c r="C33" s="13" t="s">
        <v>49</v>
      </c>
      <c r="D33" s="13" t="s">
        <v>111</v>
      </c>
      <c r="E33" s="14" t="s">
        <v>10</v>
      </c>
      <c r="F33" s="11">
        <v>4</v>
      </c>
      <c r="G33" s="15">
        <v>0</v>
      </c>
      <c r="H33" s="16">
        <f t="shared" si="0"/>
        <v>0</v>
      </c>
    </row>
    <row r="34" spans="1:8" s="17" customFormat="1" x14ac:dyDescent="0.25">
      <c r="A34" s="11">
        <v>27</v>
      </c>
      <c r="B34" s="12">
        <v>22</v>
      </c>
      <c r="C34" s="13" t="s">
        <v>50</v>
      </c>
      <c r="D34" s="13" t="s">
        <v>112</v>
      </c>
      <c r="E34" s="14" t="s">
        <v>10</v>
      </c>
      <c r="F34" s="11">
        <v>1</v>
      </c>
      <c r="G34" s="15">
        <v>0</v>
      </c>
      <c r="H34" s="16">
        <f t="shared" si="0"/>
        <v>0</v>
      </c>
    </row>
    <row r="35" spans="1:8" s="17" customFormat="1" x14ac:dyDescent="0.25">
      <c r="A35" s="11">
        <v>28</v>
      </c>
      <c r="B35" s="12">
        <v>23</v>
      </c>
      <c r="C35" s="13" t="s">
        <v>51</v>
      </c>
      <c r="D35" s="13" t="s">
        <v>113</v>
      </c>
      <c r="E35" s="14" t="s">
        <v>10</v>
      </c>
      <c r="F35" s="11">
        <v>2</v>
      </c>
      <c r="G35" s="15">
        <v>0</v>
      </c>
      <c r="H35" s="16">
        <f t="shared" si="0"/>
        <v>0</v>
      </c>
    </row>
    <row r="36" spans="1:8" s="17" customFormat="1" x14ac:dyDescent="0.25">
      <c r="A36" s="11">
        <v>29</v>
      </c>
      <c r="B36" s="12">
        <v>24</v>
      </c>
      <c r="C36" s="13" t="s">
        <v>52</v>
      </c>
      <c r="D36" s="13" t="s">
        <v>114</v>
      </c>
      <c r="E36" s="14" t="s">
        <v>10</v>
      </c>
      <c r="F36" s="11">
        <v>3</v>
      </c>
      <c r="G36" s="15">
        <v>0</v>
      </c>
      <c r="H36" s="16">
        <f t="shared" si="0"/>
        <v>0</v>
      </c>
    </row>
    <row r="37" spans="1:8" s="17" customFormat="1" x14ac:dyDescent="0.25">
      <c r="A37" s="11">
        <v>30</v>
      </c>
      <c r="B37" s="12">
        <v>25</v>
      </c>
      <c r="C37" s="13" t="s">
        <v>53</v>
      </c>
      <c r="D37" s="13" t="s">
        <v>54</v>
      </c>
      <c r="E37" s="14" t="s">
        <v>15</v>
      </c>
      <c r="F37" s="11">
        <v>38.75</v>
      </c>
      <c r="G37" s="15">
        <v>0</v>
      </c>
      <c r="H37" s="16">
        <f t="shared" si="0"/>
        <v>0</v>
      </c>
    </row>
    <row r="38" spans="1:8" s="17" customFormat="1" ht="30" x14ac:dyDescent="0.25">
      <c r="A38" s="11">
        <v>31</v>
      </c>
      <c r="B38" s="12">
        <v>26</v>
      </c>
      <c r="C38" s="13" t="s">
        <v>55</v>
      </c>
      <c r="D38" s="13" t="s">
        <v>116</v>
      </c>
      <c r="E38" s="14" t="s">
        <v>15</v>
      </c>
      <c r="F38" s="11">
        <v>32.5</v>
      </c>
      <c r="G38" s="15">
        <v>0</v>
      </c>
      <c r="H38" s="16">
        <f t="shared" si="0"/>
        <v>0</v>
      </c>
    </row>
    <row r="39" spans="1:8" s="17" customFormat="1" ht="30" x14ac:dyDescent="0.25">
      <c r="A39" s="11">
        <v>32</v>
      </c>
      <c r="B39" s="12">
        <v>27</v>
      </c>
      <c r="C39" s="13" t="s">
        <v>56</v>
      </c>
      <c r="D39" s="13" t="s">
        <v>57</v>
      </c>
      <c r="E39" s="14" t="s">
        <v>10</v>
      </c>
      <c r="F39" s="11">
        <v>14</v>
      </c>
      <c r="G39" s="15">
        <v>0</v>
      </c>
      <c r="H39" s="16">
        <f t="shared" si="0"/>
        <v>0</v>
      </c>
    </row>
    <row r="40" spans="1:8" s="17" customFormat="1" ht="30" x14ac:dyDescent="0.25">
      <c r="A40" s="11">
        <v>33</v>
      </c>
      <c r="B40" s="12">
        <v>28</v>
      </c>
      <c r="C40" s="13" t="s">
        <v>58</v>
      </c>
      <c r="D40" s="13" t="s">
        <v>115</v>
      </c>
      <c r="E40" s="14" t="s">
        <v>15</v>
      </c>
      <c r="F40" s="11">
        <v>14.57</v>
      </c>
      <c r="G40" s="15">
        <v>0</v>
      </c>
      <c r="H40" s="16">
        <f t="shared" si="0"/>
        <v>0</v>
      </c>
    </row>
    <row r="41" spans="1:8" s="17" customFormat="1" ht="30" x14ac:dyDescent="0.25">
      <c r="A41" s="11">
        <v>34</v>
      </c>
      <c r="B41" s="12">
        <v>29</v>
      </c>
      <c r="C41" s="13" t="s">
        <v>59</v>
      </c>
      <c r="D41" s="13" t="s">
        <v>60</v>
      </c>
      <c r="E41" s="14" t="s">
        <v>10</v>
      </c>
      <c r="F41" s="11">
        <v>21</v>
      </c>
      <c r="G41" s="15">
        <v>0</v>
      </c>
      <c r="H41" s="16">
        <f t="shared" si="0"/>
        <v>0</v>
      </c>
    </row>
    <row r="42" spans="1:8" s="17" customFormat="1" x14ac:dyDescent="0.25">
      <c r="A42" s="11">
        <v>35</v>
      </c>
      <c r="B42" s="12">
        <v>30</v>
      </c>
      <c r="C42" s="13" t="s">
        <v>61</v>
      </c>
      <c r="D42" s="13" t="s">
        <v>62</v>
      </c>
      <c r="E42" s="14" t="s">
        <v>15</v>
      </c>
      <c r="F42" s="11">
        <v>3</v>
      </c>
      <c r="G42" s="15">
        <v>0</v>
      </c>
      <c r="H42" s="16">
        <f t="shared" si="0"/>
        <v>0</v>
      </c>
    </row>
    <row r="43" spans="1:8" s="17" customFormat="1" x14ac:dyDescent="0.25">
      <c r="A43" s="11">
        <v>36</v>
      </c>
      <c r="B43" s="12">
        <v>31</v>
      </c>
      <c r="C43" s="13" t="s">
        <v>63</v>
      </c>
      <c r="D43" s="13" t="s">
        <v>117</v>
      </c>
      <c r="E43" s="14" t="s">
        <v>10</v>
      </c>
      <c r="F43" s="11">
        <v>12</v>
      </c>
      <c r="G43" s="15">
        <v>0</v>
      </c>
      <c r="H43" s="16">
        <f t="shared" si="0"/>
        <v>0</v>
      </c>
    </row>
    <row r="44" spans="1:8" s="17" customFormat="1" x14ac:dyDescent="0.25">
      <c r="A44" s="11">
        <v>37</v>
      </c>
      <c r="B44" s="12">
        <v>32</v>
      </c>
      <c r="C44" s="13" t="s">
        <v>64</v>
      </c>
      <c r="D44" s="13" t="s">
        <v>98</v>
      </c>
      <c r="E44" s="14" t="s">
        <v>10</v>
      </c>
      <c r="F44" s="11">
        <v>2</v>
      </c>
      <c r="G44" s="15">
        <v>0</v>
      </c>
      <c r="H44" s="16">
        <f t="shared" si="0"/>
        <v>0</v>
      </c>
    </row>
    <row r="45" spans="1:8" s="17" customFormat="1" x14ac:dyDescent="0.25">
      <c r="A45" s="11">
        <v>38</v>
      </c>
      <c r="B45" s="12">
        <v>33</v>
      </c>
      <c r="C45" s="13" t="s">
        <v>65</v>
      </c>
      <c r="D45" s="13" t="s">
        <v>97</v>
      </c>
      <c r="E45" s="14" t="s">
        <v>10</v>
      </c>
      <c r="F45" s="11">
        <v>12</v>
      </c>
      <c r="G45" s="15">
        <v>0</v>
      </c>
      <c r="H45" s="16">
        <f t="shared" si="0"/>
        <v>0</v>
      </c>
    </row>
    <row r="46" spans="1:8" s="17" customFormat="1" x14ac:dyDescent="0.25">
      <c r="A46" s="11">
        <v>39</v>
      </c>
      <c r="B46" s="12">
        <v>34</v>
      </c>
      <c r="C46" s="13" t="s">
        <v>66</v>
      </c>
      <c r="D46" s="13" t="s">
        <v>96</v>
      </c>
      <c r="E46" s="14" t="s">
        <v>10</v>
      </c>
      <c r="F46" s="11">
        <v>7</v>
      </c>
      <c r="G46" s="15">
        <v>0</v>
      </c>
      <c r="H46" s="16">
        <f t="shared" si="0"/>
        <v>0</v>
      </c>
    </row>
    <row r="47" spans="1:8" s="17" customFormat="1" x14ac:dyDescent="0.25">
      <c r="A47" s="11">
        <v>40</v>
      </c>
      <c r="B47" s="12">
        <v>35</v>
      </c>
      <c r="C47" s="13" t="s">
        <v>67</v>
      </c>
      <c r="D47" s="13" t="s">
        <v>68</v>
      </c>
      <c r="E47" s="14" t="s">
        <v>10</v>
      </c>
      <c r="F47" s="11">
        <v>12</v>
      </c>
      <c r="G47" s="15">
        <v>0</v>
      </c>
      <c r="H47" s="16">
        <f t="shared" si="0"/>
        <v>0</v>
      </c>
    </row>
    <row r="48" spans="1:8" s="17" customFormat="1" x14ac:dyDescent="0.25">
      <c r="A48" s="11">
        <v>41</v>
      </c>
      <c r="B48" s="12">
        <v>36</v>
      </c>
      <c r="C48" s="13" t="s">
        <v>69</v>
      </c>
      <c r="D48" s="13" t="s">
        <v>70</v>
      </c>
      <c r="E48" s="14" t="s">
        <v>10</v>
      </c>
      <c r="F48" s="11">
        <v>16</v>
      </c>
      <c r="G48" s="15">
        <v>0</v>
      </c>
      <c r="H48" s="16">
        <f t="shared" si="0"/>
        <v>0</v>
      </c>
    </row>
    <row r="49" spans="1:12" s="17" customFormat="1" ht="30" x14ac:dyDescent="0.25">
      <c r="A49" s="11">
        <v>42</v>
      </c>
      <c r="B49" s="12">
        <v>37</v>
      </c>
      <c r="C49" s="13" t="s">
        <v>71</v>
      </c>
      <c r="D49" s="13" t="s">
        <v>99</v>
      </c>
      <c r="E49" s="14" t="s">
        <v>10</v>
      </c>
      <c r="F49" s="11">
        <v>16</v>
      </c>
      <c r="G49" s="15">
        <v>0</v>
      </c>
      <c r="H49" s="16">
        <f t="shared" si="0"/>
        <v>0</v>
      </c>
    </row>
    <row r="50" spans="1:12" s="17" customFormat="1" x14ac:dyDescent="0.25">
      <c r="A50" s="11">
        <v>43</v>
      </c>
      <c r="B50" s="12">
        <v>38</v>
      </c>
      <c r="C50" s="13" t="s">
        <v>72</v>
      </c>
      <c r="D50" s="13" t="s">
        <v>100</v>
      </c>
      <c r="E50" s="14" t="s">
        <v>10</v>
      </c>
      <c r="F50" s="11">
        <v>2</v>
      </c>
      <c r="G50" s="15">
        <v>0</v>
      </c>
      <c r="H50" s="16">
        <f t="shared" si="0"/>
        <v>0</v>
      </c>
    </row>
    <row r="51" spans="1:12" s="17" customFormat="1" x14ac:dyDescent="0.25">
      <c r="A51" s="11">
        <v>44</v>
      </c>
      <c r="B51" s="12">
        <v>39</v>
      </c>
      <c r="C51" s="13" t="s">
        <v>73</v>
      </c>
      <c r="D51" s="13" t="s">
        <v>101</v>
      </c>
      <c r="E51" s="14" t="s">
        <v>10</v>
      </c>
      <c r="F51" s="11">
        <v>2</v>
      </c>
      <c r="G51" s="15">
        <v>0</v>
      </c>
      <c r="H51" s="16">
        <f t="shared" si="0"/>
        <v>0</v>
      </c>
    </row>
    <row r="52" spans="1:12" s="17" customFormat="1" x14ac:dyDescent="0.25">
      <c r="A52" s="11">
        <v>45</v>
      </c>
      <c r="B52" s="12">
        <v>40</v>
      </c>
      <c r="C52" s="13" t="s">
        <v>74</v>
      </c>
      <c r="D52" s="13" t="s">
        <v>102</v>
      </c>
      <c r="E52" s="14" t="s">
        <v>10</v>
      </c>
      <c r="F52" s="11">
        <v>2</v>
      </c>
      <c r="G52" s="15">
        <v>0</v>
      </c>
      <c r="H52" s="16">
        <f t="shared" si="0"/>
        <v>0</v>
      </c>
    </row>
    <row r="53" spans="1:12" s="17" customFormat="1" ht="30" x14ac:dyDescent="0.25">
      <c r="A53" s="11">
        <v>46</v>
      </c>
      <c r="B53" s="12">
        <v>41</v>
      </c>
      <c r="C53" s="13" t="s">
        <v>75</v>
      </c>
      <c r="D53" s="13" t="s">
        <v>76</v>
      </c>
      <c r="E53" s="14" t="s">
        <v>10</v>
      </c>
      <c r="F53" s="11">
        <v>2</v>
      </c>
      <c r="G53" s="15">
        <v>0</v>
      </c>
      <c r="H53" s="16">
        <f t="shared" si="0"/>
        <v>0</v>
      </c>
    </row>
    <row r="54" spans="1:12" s="17" customFormat="1" x14ac:dyDescent="0.25">
      <c r="A54" s="11">
        <v>47</v>
      </c>
      <c r="B54" s="12">
        <v>42</v>
      </c>
      <c r="C54" s="13" t="s">
        <v>77</v>
      </c>
      <c r="D54" s="13" t="s">
        <v>78</v>
      </c>
      <c r="E54" s="14" t="s">
        <v>79</v>
      </c>
      <c r="F54" s="11">
        <v>32</v>
      </c>
      <c r="G54" s="15">
        <v>0</v>
      </c>
      <c r="H54" s="16">
        <f t="shared" si="0"/>
        <v>0</v>
      </c>
    </row>
    <row r="55" spans="1:12" s="17" customFormat="1" x14ac:dyDescent="0.25">
      <c r="A55" s="11">
        <v>48</v>
      </c>
      <c r="B55" s="12"/>
      <c r="C55" s="12"/>
      <c r="D55" s="21" t="s">
        <v>81</v>
      </c>
      <c r="E55" s="11"/>
      <c r="F55" s="11"/>
      <c r="G55" s="15">
        <v>0</v>
      </c>
      <c r="H55" s="16"/>
    </row>
    <row r="56" spans="1:12" s="17" customFormat="1" x14ac:dyDescent="0.25">
      <c r="A56" s="11">
        <v>49</v>
      </c>
      <c r="B56" s="12">
        <v>1</v>
      </c>
      <c r="C56" s="13" t="s">
        <v>8</v>
      </c>
      <c r="D56" s="13" t="s">
        <v>9</v>
      </c>
      <c r="E56" s="14" t="s">
        <v>10</v>
      </c>
      <c r="F56" s="11">
        <v>10</v>
      </c>
      <c r="G56" s="15">
        <v>0</v>
      </c>
      <c r="H56" s="16">
        <f t="shared" si="0"/>
        <v>0</v>
      </c>
    </row>
    <row r="57" spans="1:12" s="17" customFormat="1" x14ac:dyDescent="0.25">
      <c r="A57" s="11">
        <v>50</v>
      </c>
      <c r="B57" s="11">
        <v>12</v>
      </c>
      <c r="C57" s="14" t="s">
        <v>33</v>
      </c>
      <c r="D57" s="22" t="s">
        <v>34</v>
      </c>
      <c r="E57" s="14" t="s">
        <v>22</v>
      </c>
      <c r="F57" s="15">
        <v>286</v>
      </c>
      <c r="G57" s="15">
        <v>0</v>
      </c>
      <c r="H57" s="16">
        <f t="shared" si="0"/>
        <v>0</v>
      </c>
    </row>
    <row r="58" spans="1:12" s="17" customFormat="1" x14ac:dyDescent="0.25">
      <c r="A58" s="11">
        <v>51</v>
      </c>
      <c r="B58" s="11">
        <v>11</v>
      </c>
      <c r="C58" s="14" t="s">
        <v>31</v>
      </c>
      <c r="D58" s="22" t="s">
        <v>86</v>
      </c>
      <c r="E58" s="14" t="s">
        <v>22</v>
      </c>
      <c r="F58" s="15">
        <v>286</v>
      </c>
      <c r="G58" s="15">
        <v>0</v>
      </c>
      <c r="H58" s="16">
        <f t="shared" si="0"/>
        <v>0</v>
      </c>
    </row>
    <row r="59" spans="1:12" s="17" customFormat="1" ht="30" x14ac:dyDescent="0.25">
      <c r="A59" s="11">
        <v>52</v>
      </c>
      <c r="B59" s="11"/>
      <c r="C59" s="14"/>
      <c r="D59" s="22" t="s">
        <v>84</v>
      </c>
      <c r="E59" s="14" t="s">
        <v>15</v>
      </c>
      <c r="F59" s="15">
        <v>45</v>
      </c>
      <c r="G59" s="15">
        <v>0</v>
      </c>
      <c r="H59" s="16">
        <f t="shared" si="0"/>
        <v>0</v>
      </c>
    </row>
    <row r="60" spans="1:12" s="17" customFormat="1" x14ac:dyDescent="0.25">
      <c r="A60" s="11">
        <v>53</v>
      </c>
      <c r="B60" s="11">
        <v>13</v>
      </c>
      <c r="C60" s="14" t="s">
        <v>35</v>
      </c>
      <c r="D60" s="22" t="s">
        <v>36</v>
      </c>
      <c r="E60" s="14" t="s">
        <v>22</v>
      </c>
      <c r="F60" s="15">
        <v>286</v>
      </c>
      <c r="G60" s="15">
        <v>0</v>
      </c>
      <c r="H60" s="16">
        <f t="shared" si="0"/>
        <v>0</v>
      </c>
    </row>
    <row r="61" spans="1:12" s="17" customFormat="1" x14ac:dyDescent="0.25">
      <c r="A61" s="11">
        <v>54</v>
      </c>
      <c r="B61" s="11">
        <v>14</v>
      </c>
      <c r="C61" s="14" t="s">
        <v>37</v>
      </c>
      <c r="D61" s="22" t="s">
        <v>82</v>
      </c>
      <c r="E61" s="14" t="s">
        <v>22</v>
      </c>
      <c r="F61" s="15">
        <v>286</v>
      </c>
      <c r="G61" s="15">
        <v>0</v>
      </c>
      <c r="H61" s="16">
        <f t="shared" si="0"/>
        <v>0</v>
      </c>
    </row>
    <row r="62" spans="1:12" s="17" customFormat="1" x14ac:dyDescent="0.25">
      <c r="A62" s="11">
        <v>55</v>
      </c>
      <c r="B62" s="11"/>
      <c r="C62" s="14"/>
      <c r="D62" s="22" t="s">
        <v>83</v>
      </c>
      <c r="E62" s="14" t="s">
        <v>15</v>
      </c>
      <c r="F62" s="15">
        <v>56</v>
      </c>
      <c r="G62" s="15">
        <v>0</v>
      </c>
      <c r="H62" s="16">
        <f t="shared" si="0"/>
        <v>0</v>
      </c>
      <c r="L62" s="17">
        <v>9</v>
      </c>
    </row>
    <row r="63" spans="1:12" s="17" customFormat="1" x14ac:dyDescent="0.25">
      <c r="A63" s="11">
        <v>56</v>
      </c>
      <c r="B63" s="11"/>
      <c r="C63" s="14"/>
      <c r="D63" s="22" t="s">
        <v>87</v>
      </c>
      <c r="E63" s="14" t="s">
        <v>22</v>
      </c>
      <c r="F63" s="15">
        <v>286</v>
      </c>
      <c r="G63" s="15">
        <v>0</v>
      </c>
      <c r="H63" s="16">
        <f t="shared" si="0"/>
        <v>0</v>
      </c>
    </row>
    <row r="64" spans="1:12" s="17" customFormat="1" x14ac:dyDescent="0.25">
      <c r="A64" s="11">
        <v>57</v>
      </c>
      <c r="B64" s="11">
        <v>16</v>
      </c>
      <c r="C64" s="14" t="s">
        <v>40</v>
      </c>
      <c r="D64" s="22" t="s">
        <v>41</v>
      </c>
      <c r="E64" s="14" t="s">
        <v>22</v>
      </c>
      <c r="F64" s="15">
        <v>10.8</v>
      </c>
      <c r="G64" s="15">
        <v>0</v>
      </c>
      <c r="H64" s="16">
        <f t="shared" si="0"/>
        <v>0</v>
      </c>
    </row>
    <row r="65" spans="1:8" s="17" customFormat="1" x14ac:dyDescent="0.25">
      <c r="A65" s="11">
        <v>58</v>
      </c>
      <c r="B65" s="11">
        <v>16</v>
      </c>
      <c r="C65" s="14" t="s">
        <v>40</v>
      </c>
      <c r="D65" s="22" t="s">
        <v>85</v>
      </c>
      <c r="E65" s="14" t="s">
        <v>10</v>
      </c>
      <c r="F65" s="15">
        <v>18</v>
      </c>
      <c r="G65" s="15">
        <v>0</v>
      </c>
      <c r="H65" s="16">
        <f t="shared" si="0"/>
        <v>0</v>
      </c>
    </row>
    <row r="66" spans="1:8" s="17" customFormat="1" x14ac:dyDescent="0.25">
      <c r="A66" s="11">
        <v>59</v>
      </c>
      <c r="B66" s="12">
        <v>35</v>
      </c>
      <c r="C66" s="13" t="s">
        <v>67</v>
      </c>
      <c r="D66" s="13" t="s">
        <v>68</v>
      </c>
      <c r="E66" s="14" t="s">
        <v>10</v>
      </c>
      <c r="F66" s="11">
        <v>18</v>
      </c>
      <c r="G66" s="15">
        <v>0</v>
      </c>
      <c r="H66" s="16">
        <f t="shared" ref="H66:H68" si="2">F66*G66</f>
        <v>0</v>
      </c>
    </row>
    <row r="67" spans="1:8" s="17" customFormat="1" x14ac:dyDescent="0.25">
      <c r="A67" s="11">
        <v>60</v>
      </c>
      <c r="B67" s="12">
        <v>36</v>
      </c>
      <c r="C67" s="13" t="s">
        <v>69</v>
      </c>
      <c r="D67" s="13" t="s">
        <v>70</v>
      </c>
      <c r="E67" s="14" t="s">
        <v>10</v>
      </c>
      <c r="F67" s="11">
        <v>24</v>
      </c>
      <c r="G67" s="15">
        <v>0</v>
      </c>
      <c r="H67" s="16">
        <f t="shared" si="2"/>
        <v>0</v>
      </c>
    </row>
    <row r="68" spans="1:8" s="17" customFormat="1" x14ac:dyDescent="0.25">
      <c r="A68" s="11">
        <v>61</v>
      </c>
      <c r="B68" s="12"/>
      <c r="C68" s="13"/>
      <c r="D68" s="13" t="s">
        <v>119</v>
      </c>
      <c r="E68" s="14" t="s">
        <v>15</v>
      </c>
      <c r="F68" s="11">
        <v>245</v>
      </c>
      <c r="G68" s="15">
        <v>0</v>
      </c>
      <c r="H68" s="16">
        <f t="shared" si="2"/>
        <v>0</v>
      </c>
    </row>
    <row r="69" spans="1:8" s="17" customFormat="1" x14ac:dyDescent="0.25">
      <c r="A69" s="11">
        <v>62</v>
      </c>
      <c r="B69" s="11"/>
      <c r="C69" s="14"/>
      <c r="D69" s="22" t="s">
        <v>93</v>
      </c>
      <c r="E69" s="14" t="s">
        <v>10</v>
      </c>
      <c r="F69" s="15">
        <v>16</v>
      </c>
      <c r="G69" s="15">
        <v>0</v>
      </c>
      <c r="H69" s="16">
        <f t="shared" si="0"/>
        <v>0</v>
      </c>
    </row>
    <row r="70" spans="1:8" s="17" customFormat="1" x14ac:dyDescent="0.25">
      <c r="A70" s="11">
        <v>63</v>
      </c>
      <c r="B70" s="11"/>
      <c r="C70" s="14"/>
      <c r="D70" s="22" t="s">
        <v>118</v>
      </c>
      <c r="E70" s="14" t="s">
        <v>10</v>
      </c>
      <c r="F70" s="15">
        <v>1</v>
      </c>
      <c r="G70" s="15">
        <v>0</v>
      </c>
      <c r="H70" s="16">
        <f t="shared" si="0"/>
        <v>0</v>
      </c>
    </row>
    <row r="71" spans="1:8" s="17" customFormat="1" ht="30" x14ac:dyDescent="0.25">
      <c r="A71" s="11">
        <v>64</v>
      </c>
      <c r="B71" s="12">
        <v>19</v>
      </c>
      <c r="C71" s="13" t="s">
        <v>46</v>
      </c>
      <c r="D71" s="13" t="s">
        <v>47</v>
      </c>
      <c r="E71" s="14" t="s">
        <v>15</v>
      </c>
      <c r="F71" s="11">
        <v>316</v>
      </c>
      <c r="G71" s="15">
        <v>0</v>
      </c>
      <c r="H71" s="16">
        <f t="shared" ref="H71:H72" si="3">F71*G71</f>
        <v>0</v>
      </c>
    </row>
    <row r="72" spans="1:8" s="17" customFormat="1" x14ac:dyDescent="0.25">
      <c r="A72" s="11">
        <v>65</v>
      </c>
      <c r="B72" s="12"/>
      <c r="C72" s="13"/>
      <c r="D72" s="13" t="s">
        <v>120</v>
      </c>
      <c r="E72" s="14" t="s">
        <v>15</v>
      </c>
      <c r="F72" s="11">
        <v>316</v>
      </c>
      <c r="G72" s="15">
        <v>0</v>
      </c>
      <c r="H72" s="16">
        <f t="shared" si="3"/>
        <v>0</v>
      </c>
    </row>
    <row r="73" spans="1:8" s="17" customFormat="1" x14ac:dyDescent="0.25">
      <c r="A73" s="11">
        <v>66</v>
      </c>
      <c r="B73" s="12"/>
      <c r="C73" s="12"/>
      <c r="D73" s="18" t="s">
        <v>89</v>
      </c>
      <c r="E73" s="19" t="s">
        <v>22</v>
      </c>
      <c r="F73" s="20">
        <v>81</v>
      </c>
      <c r="G73" s="15">
        <v>0</v>
      </c>
      <c r="H73" s="16">
        <f t="shared" si="0"/>
        <v>0</v>
      </c>
    </row>
    <row r="74" spans="1:8" s="17" customFormat="1" x14ac:dyDescent="0.25">
      <c r="A74" s="11">
        <v>67</v>
      </c>
      <c r="B74" s="12"/>
      <c r="C74" s="12"/>
      <c r="D74" s="18" t="s">
        <v>88</v>
      </c>
      <c r="E74" s="19" t="s">
        <v>22</v>
      </c>
      <c r="F74" s="20">
        <v>58</v>
      </c>
      <c r="G74" s="15">
        <v>0</v>
      </c>
      <c r="H74" s="16">
        <f t="shared" si="0"/>
        <v>0</v>
      </c>
    </row>
    <row r="75" spans="1:8" s="17" customFormat="1" ht="17.45" customHeight="1" x14ac:dyDescent="0.25">
      <c r="A75" s="11">
        <v>68</v>
      </c>
      <c r="B75" s="12"/>
      <c r="C75" s="12"/>
      <c r="D75" s="18" t="s">
        <v>91</v>
      </c>
      <c r="E75" s="19" t="s">
        <v>22</v>
      </c>
      <c r="F75" s="20">
        <v>58</v>
      </c>
      <c r="G75" s="15">
        <v>0</v>
      </c>
      <c r="H75" s="16">
        <f t="shared" si="0"/>
        <v>0</v>
      </c>
    </row>
    <row r="76" spans="1:8" s="17" customFormat="1" x14ac:dyDescent="0.25">
      <c r="A76" s="11">
        <v>69</v>
      </c>
      <c r="B76" s="12"/>
      <c r="C76" s="12"/>
      <c r="D76" s="18" t="s">
        <v>90</v>
      </c>
      <c r="E76" s="11" t="s">
        <v>15</v>
      </c>
      <c r="F76" s="20">
        <v>62</v>
      </c>
      <c r="G76" s="15">
        <v>0</v>
      </c>
      <c r="H76" s="16">
        <f t="shared" si="0"/>
        <v>0</v>
      </c>
    </row>
    <row r="77" spans="1:8" s="17" customFormat="1" x14ac:dyDescent="0.25">
      <c r="A77" s="11">
        <v>70</v>
      </c>
      <c r="B77" s="12">
        <v>7</v>
      </c>
      <c r="C77" s="13" t="s">
        <v>23</v>
      </c>
      <c r="D77" s="13" t="s">
        <v>24</v>
      </c>
      <c r="E77" s="14" t="s">
        <v>22</v>
      </c>
      <c r="F77" s="11">
        <v>46</v>
      </c>
      <c r="G77" s="15">
        <v>0</v>
      </c>
      <c r="H77" s="16">
        <f t="shared" si="0"/>
        <v>0</v>
      </c>
    </row>
    <row r="78" spans="1:8" s="17" customFormat="1" x14ac:dyDescent="0.25">
      <c r="A78" s="11">
        <v>71</v>
      </c>
      <c r="B78" s="12">
        <v>7</v>
      </c>
      <c r="C78" s="13" t="s">
        <v>23</v>
      </c>
      <c r="D78" s="13" t="s">
        <v>92</v>
      </c>
      <c r="E78" s="14" t="s">
        <v>15</v>
      </c>
      <c r="F78" s="11">
        <v>48</v>
      </c>
      <c r="G78" s="15">
        <v>0</v>
      </c>
      <c r="H78" s="16">
        <f t="shared" si="0"/>
        <v>0</v>
      </c>
    </row>
    <row r="79" spans="1:8" x14ac:dyDescent="0.25">
      <c r="A79" s="11">
        <v>72</v>
      </c>
      <c r="B79" s="1">
        <v>42</v>
      </c>
      <c r="C79" s="2" t="s">
        <v>77</v>
      </c>
      <c r="D79" s="2" t="s">
        <v>78</v>
      </c>
      <c r="E79" s="3" t="s">
        <v>79</v>
      </c>
      <c r="F79" s="4">
        <v>28.8</v>
      </c>
      <c r="G79" s="15">
        <v>0</v>
      </c>
      <c r="H79" s="9">
        <f t="shared" ref="H79" si="4">F79*G79</f>
        <v>0</v>
      </c>
    </row>
    <row r="80" spans="1:8" x14ac:dyDescent="0.25">
      <c r="A80" s="25"/>
      <c r="B80" s="26"/>
      <c r="C80" s="26"/>
      <c r="D80" s="27" t="s">
        <v>103</v>
      </c>
      <c r="E80" s="25"/>
      <c r="F80" s="25"/>
      <c r="G80" s="25"/>
      <c r="H80" s="28">
        <f>SUM(H10:H79)</f>
        <v>0</v>
      </c>
    </row>
    <row r="81" spans="1:8" x14ac:dyDescent="0.25">
      <c r="A81" s="25"/>
      <c r="B81" s="26"/>
      <c r="C81" s="26"/>
      <c r="D81" s="27" t="s">
        <v>80</v>
      </c>
      <c r="E81" s="25"/>
      <c r="F81" s="25"/>
      <c r="G81" s="25"/>
      <c r="H81" s="29">
        <f>H80*0.2</f>
        <v>0</v>
      </c>
    </row>
    <row r="82" spans="1:8" x14ac:dyDescent="0.25">
      <c r="A82" s="25"/>
      <c r="B82" s="26"/>
      <c r="C82" s="26"/>
      <c r="D82" s="27" t="s">
        <v>104</v>
      </c>
      <c r="E82" s="25"/>
      <c r="F82" s="25"/>
      <c r="G82" s="25"/>
      <c r="H82" s="28">
        <f>H80+H81</f>
        <v>0</v>
      </c>
    </row>
    <row r="85" spans="1:8" x14ac:dyDescent="0.25">
      <c r="D85" s="10" t="s">
        <v>121</v>
      </c>
    </row>
    <row r="86" spans="1:8" x14ac:dyDescent="0.25">
      <c r="D86" s="10" t="s">
        <v>122</v>
      </c>
    </row>
  </sheetData>
  <mergeCells count="1">
    <mergeCell ref="G1:H1"/>
  </mergeCell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cp:lastPrinted>2019-02-28T15:18:51Z</cp:lastPrinted>
  <dcterms:created xsi:type="dcterms:W3CDTF">2018-06-13T07:35:01Z</dcterms:created>
  <dcterms:modified xsi:type="dcterms:W3CDTF">2019-02-28T15:19:02Z</dcterms:modified>
</cp:coreProperties>
</file>